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05" windowWidth="14805" windowHeight="7110" tabRatio="489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5" i="1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4"/>
</calcChain>
</file>

<file path=xl/sharedStrings.xml><?xml version="1.0" encoding="utf-8"?>
<sst xmlns="http://schemas.openxmlformats.org/spreadsheetml/2006/main" count="141" uniqueCount="73">
  <si>
    <t>№</t>
  </si>
  <si>
    <t>Характеристика</t>
  </si>
  <si>
    <t>Кол-во</t>
  </si>
  <si>
    <t>Цена</t>
  </si>
  <si>
    <t>Сумма</t>
  </si>
  <si>
    <t>Ед. изм.</t>
  </si>
  <si>
    <t>Итоги / Победитель</t>
  </si>
  <si>
    <t>штука</t>
  </si>
  <si>
    <t>Наименование, ЛС И ИМН</t>
  </si>
  <si>
    <t>упаковка</t>
  </si>
  <si>
    <t>набор</t>
  </si>
  <si>
    <t>скарификатор-копье для прокалывания кожи</t>
  </si>
  <si>
    <t xml:space="preserve">Скарификатор с боковым или центральным копьем предназначены для прокалывания кожи пальца при заборе крови на исследование. Изготовлены из высококачественной нержавеющей стали, что гарантирует отсутствие у пациента аллергических и токсических реакций, выпускаются стерильными в индивидуальной упаковке, имеет ребро жесткости, препятствующее его деформации (не гнется в руках лаборанта). </t>
  </si>
  <si>
    <t>эозин по Лейшману 1литр</t>
  </si>
  <si>
    <t xml:space="preserve">Эозин метиленовый синий по Лейшману (раствор) - представляет собой стабилизированный раствор красителя по Лейшману, который обеспечивает предварительную окраску и фиксацию. 1 л красителя -фиксатора рассчитан на фиксацию не менее 1000 препаратов. Раствор красителя эозина предназначен для окраски форменных элементов в крови человека. Средство окрашивает эритроциты в крови в розовый или розово-серый цвет, цитоплазму лимфоцитов – в голубой цвет, их ядра и тромбоциты – в вишнево-фиолетовый цвет. Зернистость базофилов при воздействии на них раствора красителя типа Лейшмана приобретает темно-лиловый оттенок, а зернистость эозинофилов – оранжевый оттенок.Раствор красителя эозина представляет собой жидкость темно-синего цвета. В состав раствора типа Лейшмана входит метанольный раствор 0,15% концентрации. Раствор представляет собой смесь красителей метиленового синего, эозина и азура I (размер включаемых в смесь красителей определяется в специально подобранном соотношении в зависимости от спектральных признаков вещества). 
</t>
  </si>
  <si>
    <t>флакон</t>
  </si>
  <si>
    <t>краситель Азур-эозин по Романовскому 1литр</t>
  </si>
  <si>
    <t xml:space="preserve">Азур эозин - краситель по Романовскому предназначен для окраски форменных элементов крови. Одного литра Азур эозина для гематологии по Романовскому достаточно на окрашивание до 6 тысяч мазков крови, при условии разведения в 20 раз.  </t>
  </si>
  <si>
    <t>масло иммерсионное 100мл ТИП-А Классическое</t>
  </si>
  <si>
    <t xml:space="preserve">Используется в качестве иммерсионной жидкости при работе с апохроматическими и ахроматическими объективами микроскопов всех видов, кроме люминесцентных, в видимой области спектра. Иммерсионное масло типа А (классическое) предназначено, в первую очередь, для работы с отечественными микроскопами, не оснащенными системой визуализации изображения.Коэффициент преломления при +20° С: nd = 1,515 ± 0,001
Коэффициент пропускания при толщине слоя 10 мм: в спектральном диапазоне 500–720 нм не менее 60%; в спектральном диапазоне 400–480 нм не менее 43%.
Вязкость кинематическая при +20° С: 8–12 ґ 10-4 м2/с (800–1200 сСт)
Один флакон (100 мл) с инструкцией по применению
</t>
  </si>
  <si>
    <t xml:space="preserve"> сульфосалициловая кислота 0,5 кг</t>
  </si>
  <si>
    <t xml:space="preserve">Сульфосалициловая кислота производное бензойной кислоты, применяемое для осаждения и нефелометрического определения белков в моче и других биологических жидкостях. По своему внешнему виду сульфосалициловая кислота представляет собой кристаллы, не имеющие цвета, полупрозрачные, игловидной формы. Сульфосалициловая кислота обладает свойствами гигроскопичности, легко растворяется в воде, а также этаноле, ацетоне, диэтиловом эфире. Сульфосалициловая кислота кристаллизуется из воды при температуре в 120 градусов по Цельсию. </t>
  </si>
  <si>
    <t>кг</t>
  </si>
  <si>
    <t>азотная кислота ЧДА</t>
  </si>
  <si>
    <t>Азотная кислота ЧДА -  бесцветная или слегка желтоватая прозрачная жидкость. Химическая формула: HNO3. Азотная кислота ЧДА используется в качестве сырья для производства удобрений: калийной селитры, натриевой селитры, аммиачной селитры, в качестве нитрующего реагента при производстве взрывчатых веществ, как окисляющий агент двухкомпонентного ракетного топлива, в качестве реагента при нитрозном способе получения серной кислоты, с целью создания нитроцеллюлозы, для получения ароматических нитросоединений - красителей, фармакологических препаратов и иных соединений, использующихся в органическом синтезе. 1 литр</t>
  </si>
  <si>
    <t>стекло предметное 76*26+-1,0+-0,10ммс/шлифованными краями с полосой для записи</t>
  </si>
  <si>
    <t xml:space="preserve">Предметные стекла изготавливаются из качественного стекла, обладающего максимальной степенью прозрачности. Продукция подходит для проведения различных видов исследований. Стекла предметные предназначены для люминисцентной и световой микроскопии. Данный вид расходных материалов широко применяется в цитологических, гистологических, клинико-диагностических и патологоморфологических лабораториях. </t>
  </si>
  <si>
    <t>стекло предметное 75*25*1,0 мм (не шлифованными  краями)</t>
  </si>
  <si>
    <t>капилляры для СОЭ</t>
  </si>
  <si>
    <t>Стандартный стеклянный капилляр для определения СОЭ методом Панченкова. Четкая коричневая градуировка от 0 до 10 см, размер шага – 1,0 мм. Верхнее деление шкалы отмечено «0» и буквой «К» (кровь), напротив деления 50 имеется буква «Р» (реактив).</t>
  </si>
  <si>
    <t xml:space="preserve">наконечники для дозатора 100-1000мкл, желтые    </t>
  </si>
  <si>
    <t>дозатор (пипеточный) 1 канальный объём 20-200 мкл</t>
  </si>
  <si>
    <t>дозатор (пипеточный) 1 канальный объём 100-1000мл</t>
  </si>
  <si>
    <t xml:space="preserve">уксусная кислота ледяная </t>
  </si>
  <si>
    <t xml:space="preserve">уксусная ледяная 99%. Кислота уксусная ледяная 99,8%. Уксусная кислота (этановая кислота) применяется  в пищевой промышленности, при изготовлении приправ, маринадов, консервов, столового уксуса, уксусной эссенции, в фармацевтике, в производстве лекарственных средств (аспирин, фенацетин); в парфюмерии, как сырье в производстве уксусного ангидрида, ацетилхлорида, монохлоруксусной кислоты, ацетатов, красителей, инсектицидов, как растворитель лаков, коагулянт латекса, как ацетилирующий агент в органическом синтезе, соли уксусной кислоты (Fe, Al, Cr и др.) - протравы при крашении и др. </t>
  </si>
  <si>
    <t>литр</t>
  </si>
  <si>
    <t>ареометр-урометр (1000-1050 г/см3)</t>
  </si>
  <si>
    <t xml:space="preserve">ареометр-урометр (1000-1050 г/см3). измерения плотности урины. показания отсчитывают по нижнему краю мениска. </t>
  </si>
  <si>
    <t>глицерин чистый для анализа (ЧДА)</t>
  </si>
  <si>
    <t>Предназначен для использования в производстве алкидных смол, полиуретанов, акролеина; в качестве умягчителя тканей, кожи и бумаги; увлажнителя табака; компонента эмульгаторов, антифризов,смазок, кремов для обуви, мыл и клеев; регулятора влажности в косметических и парфюмерных препаратах; в спектроскопии в качестве среды.</t>
  </si>
  <si>
    <t>стаканы лабораторные, с делениями высокие: В-1-600 ТС</t>
  </si>
  <si>
    <t>Разработан для выполнения большинства химических процедур. Имеет ориентировочную шкалу. Изготовлен из стекла марки ТС. 500 мл</t>
  </si>
  <si>
    <t>пробирка центрифужная неградуированная П-1-10</t>
  </si>
  <si>
    <t xml:space="preserve">Центрифужные пробирки характеризуются особой формой нижней части, которая сходится на конус. Они используются для центрифугирования жидкостей, включающих взвеси и осадки. Объем - 10 мл. Высота -110±2,0 мм. Наружный диаметр - 17,0±2,0 мм
</t>
  </si>
  <si>
    <t xml:space="preserve">наконечники для дозатора 0-200мкл, желтые    </t>
  </si>
  <si>
    <t>штатив Панченко (СОЭ-метр ) с капиллярами</t>
  </si>
  <si>
    <t xml:space="preserve">пробирки центрифужные градуированные </t>
  </si>
  <si>
    <t>Разработана для центрифугирования в центрифугах типа ОПн-3 и аналогичных им. Шкала коричневого цвета устойчива к любым воздействиям. Рассчитана на нагрузку до 1200 g. Изготовлена из стекла марки ТХС. Объем -10 мл. Цена деления- 0,2 мл. Допустимая погрешность ±0,2 мл. Наружный диаметр -17,0±1,0 мм. Высота - 105±2,0 мм.</t>
  </si>
  <si>
    <t>покровные стекла для камеры Горяева</t>
  </si>
  <si>
    <t>тампон в пробирке 12*150мм РР, с деревянной ручкой, без среды, стерильный</t>
  </si>
  <si>
    <t>тампоны имеют пластиковую, деревянную или алюминиевую ручку. После забора образца тампон вставляется в полипропиленовую пробирку со средой или без среды и транспортируется в лабораторию. Пробирка имеет маркировочную стерильные в индивидуальной упаковке.</t>
  </si>
  <si>
    <t xml:space="preserve">пробирка микроцентрифужная (эппендорфа) 1,0 мл, с дел., п/п </t>
  </si>
  <si>
    <t>Шлифованные стекла для приготовление мазков</t>
  </si>
  <si>
    <t>Камера Горяева</t>
  </si>
  <si>
    <t>Безболезные скарификаторы</t>
  </si>
  <si>
    <t>Брилянтовый кризиловый синий</t>
  </si>
  <si>
    <t>Тест полоски на кал на скрытую кровь</t>
  </si>
  <si>
    <t xml:space="preserve">термографическая медицинская плёнка для рентгенографии аппарата </t>
  </si>
  <si>
    <t>термографическая медицинская плёнка для рентгенографии аппарата DRYSTAR 25,4х30,5</t>
  </si>
  <si>
    <t>бумага диаграммная 210х280х215М. Z-книжка</t>
  </si>
  <si>
    <t>Натрий азотнокислый</t>
  </si>
  <si>
    <t xml:space="preserve">Лимоннокислый натрий </t>
  </si>
  <si>
    <t>ТОО "Zein A.A.</t>
  </si>
  <si>
    <t>ТОО "Медпоставка"</t>
  </si>
  <si>
    <t>ИП Болашак</t>
  </si>
  <si>
    <t>ТОО "АИМ Плюс"</t>
  </si>
  <si>
    <t>ИП "Василенко Н.Г."</t>
  </si>
  <si>
    <t>ИП "Almaty Med"</t>
  </si>
  <si>
    <t xml:space="preserve"> </t>
  </si>
  <si>
    <t>ТОО "Медио Art Lab"</t>
  </si>
  <si>
    <t>ТОО "Гелика"</t>
  </si>
  <si>
    <t>ТОО "AIMED"</t>
  </si>
  <si>
    <t>ТОО "Алем Казфарм"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</si>
</sst>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4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T35"/>
  <sheetViews>
    <sheetView tabSelected="1" zoomScale="70" zoomScaleNormal="70" workbookViewId="0">
      <pane xSplit="7" ySplit="3" topLeftCell="H4" activePane="bottomRight" state="frozen"/>
      <selection pane="topRight" activeCell="I1" sqref="I1"/>
      <selection pane="bottomLeft" activeCell="A4" sqref="A4"/>
      <selection pane="bottomRight" activeCell="H28" sqref="H28"/>
    </sheetView>
  </sheetViews>
  <sheetFormatPr defaultRowHeight="15"/>
  <cols>
    <col min="1" max="1" width="3.7109375" customWidth="1"/>
    <col min="2" max="2" width="35.7109375" customWidth="1"/>
    <col min="3" max="3" width="51.28515625" customWidth="1"/>
    <col min="4" max="4" width="8.5703125" customWidth="1"/>
    <col min="5" max="5" width="9.140625" customWidth="1"/>
    <col min="6" max="6" width="13.7109375" customWidth="1"/>
    <col min="7" max="7" width="11.140625" customWidth="1"/>
    <col min="8" max="8" width="15.7109375" customWidth="1"/>
    <col min="9" max="9" width="15.42578125" customWidth="1"/>
    <col min="10" max="17" width="19.7109375" customWidth="1"/>
    <col min="18" max="18" width="13.5703125" customWidth="1"/>
  </cols>
  <sheetData>
    <row r="3" spans="1:20" ht="62.25" customHeight="1">
      <c r="A3" s="1" t="s">
        <v>0</v>
      </c>
      <c r="B3" s="1" t="s">
        <v>8</v>
      </c>
      <c r="C3" s="1" t="s">
        <v>1</v>
      </c>
      <c r="D3" s="1" t="s">
        <v>5</v>
      </c>
      <c r="E3" s="1" t="s">
        <v>2</v>
      </c>
      <c r="F3" s="1" t="s">
        <v>3</v>
      </c>
      <c r="G3" s="1" t="s">
        <v>4</v>
      </c>
      <c r="H3" s="14" t="s">
        <v>62</v>
      </c>
      <c r="I3" s="19" t="s">
        <v>63</v>
      </c>
      <c r="J3" s="14" t="s">
        <v>64</v>
      </c>
      <c r="K3" s="14" t="s">
        <v>65</v>
      </c>
      <c r="L3" s="18" t="s">
        <v>66</v>
      </c>
      <c r="M3" s="18" t="s">
        <v>67</v>
      </c>
      <c r="N3" s="14" t="s">
        <v>69</v>
      </c>
      <c r="O3" s="14" t="s">
        <v>70</v>
      </c>
      <c r="P3" s="14" t="s">
        <v>71</v>
      </c>
      <c r="Q3" s="14" t="s">
        <v>72</v>
      </c>
      <c r="R3" s="1" t="s">
        <v>6</v>
      </c>
      <c r="S3" s="5"/>
      <c r="T3" s="6"/>
    </row>
    <row r="4" spans="1:20" ht="78.75">
      <c r="A4" s="2">
        <v>1</v>
      </c>
      <c r="B4" s="2" t="s">
        <v>11</v>
      </c>
      <c r="C4" s="2" t="s">
        <v>12</v>
      </c>
      <c r="D4" s="9" t="s">
        <v>7</v>
      </c>
      <c r="E4" s="10">
        <v>12000</v>
      </c>
      <c r="F4" s="7">
        <v>7</v>
      </c>
      <c r="G4" s="7">
        <f>E4*F4</f>
        <v>84000</v>
      </c>
      <c r="H4" s="13">
        <v>84000</v>
      </c>
      <c r="I4" s="13"/>
      <c r="J4" s="13"/>
      <c r="K4" s="13">
        <v>48000</v>
      </c>
      <c r="L4" s="13"/>
      <c r="M4" s="13"/>
      <c r="N4" s="13"/>
      <c r="O4" s="13"/>
      <c r="P4" s="8">
        <v>27600</v>
      </c>
      <c r="Q4" s="13">
        <v>60000</v>
      </c>
      <c r="R4" s="14" t="s">
        <v>71</v>
      </c>
    </row>
    <row r="5" spans="1:20" ht="107.25">
      <c r="A5" s="2">
        <v>2</v>
      </c>
      <c r="B5" s="2" t="s">
        <v>13</v>
      </c>
      <c r="C5" s="11" t="s">
        <v>14</v>
      </c>
      <c r="D5" s="2" t="s">
        <v>15</v>
      </c>
      <c r="E5" s="2">
        <v>25</v>
      </c>
      <c r="F5" s="7">
        <v>3500</v>
      </c>
      <c r="G5" s="7">
        <f t="shared" ref="G5:G35" si="0">E5*F5</f>
        <v>87500</v>
      </c>
      <c r="H5" s="13"/>
      <c r="I5" s="13"/>
      <c r="J5" s="13">
        <v>81250</v>
      </c>
      <c r="K5" s="13">
        <v>54650</v>
      </c>
      <c r="L5" s="13"/>
      <c r="M5" s="13"/>
      <c r="N5" s="13"/>
      <c r="O5" s="13"/>
      <c r="P5" s="13"/>
      <c r="Q5" s="8">
        <v>45000</v>
      </c>
      <c r="R5" s="14" t="s">
        <v>72</v>
      </c>
    </row>
    <row r="6" spans="1:20" ht="24.75">
      <c r="A6" s="2">
        <v>3</v>
      </c>
      <c r="B6" s="7" t="s">
        <v>16</v>
      </c>
      <c r="C6" s="12" t="s">
        <v>17</v>
      </c>
      <c r="D6" s="7" t="s">
        <v>15</v>
      </c>
      <c r="E6" s="7">
        <v>12</v>
      </c>
      <c r="F6" s="7">
        <v>5000</v>
      </c>
      <c r="G6" s="7">
        <f t="shared" si="0"/>
        <v>60000</v>
      </c>
      <c r="H6" s="13"/>
      <c r="I6" s="13"/>
      <c r="J6" s="13">
        <v>56400</v>
      </c>
      <c r="K6" s="13">
        <v>43632</v>
      </c>
      <c r="L6" s="13"/>
      <c r="M6" s="13"/>
      <c r="N6" s="13"/>
      <c r="O6" s="13"/>
      <c r="P6" s="13"/>
      <c r="Q6" s="8">
        <v>33600</v>
      </c>
      <c r="R6" s="14" t="s">
        <v>72</v>
      </c>
      <c r="S6" s="4"/>
    </row>
    <row r="7" spans="1:20" ht="82.5">
      <c r="A7" s="2">
        <v>4</v>
      </c>
      <c r="B7" s="7" t="s">
        <v>18</v>
      </c>
      <c r="C7" s="12" t="s">
        <v>19</v>
      </c>
      <c r="D7" s="7" t="s">
        <v>15</v>
      </c>
      <c r="E7" s="7">
        <v>7</v>
      </c>
      <c r="F7" s="7">
        <v>2000</v>
      </c>
      <c r="G7" s="7">
        <f t="shared" si="0"/>
        <v>14000</v>
      </c>
      <c r="H7" s="13"/>
      <c r="I7" s="13"/>
      <c r="J7" s="13">
        <v>12600</v>
      </c>
      <c r="K7" s="8">
        <v>10773</v>
      </c>
      <c r="L7" s="13"/>
      <c r="M7" s="13"/>
      <c r="N7" s="13"/>
      <c r="O7" s="13"/>
      <c r="P7" s="13"/>
      <c r="Q7" s="13"/>
      <c r="R7" s="14" t="s">
        <v>65</v>
      </c>
    </row>
    <row r="8" spans="1:20" ht="101.25">
      <c r="A8" s="2">
        <v>5</v>
      </c>
      <c r="B8" s="7" t="s">
        <v>20</v>
      </c>
      <c r="C8" s="7" t="s">
        <v>21</v>
      </c>
      <c r="D8" s="7" t="s">
        <v>22</v>
      </c>
      <c r="E8" s="7">
        <v>2</v>
      </c>
      <c r="F8" s="7">
        <v>13000</v>
      </c>
      <c r="G8" s="7">
        <f t="shared" si="0"/>
        <v>26000</v>
      </c>
      <c r="H8" s="13"/>
      <c r="I8" s="13"/>
      <c r="J8" s="13">
        <v>25800</v>
      </c>
      <c r="K8" s="8">
        <v>13632</v>
      </c>
      <c r="L8" s="13"/>
      <c r="M8" s="13"/>
      <c r="N8" s="13"/>
      <c r="O8" s="13"/>
      <c r="P8" s="13"/>
      <c r="Q8" s="13"/>
      <c r="R8" s="14" t="s">
        <v>65</v>
      </c>
    </row>
    <row r="9" spans="1:20" ht="123.75">
      <c r="A9" s="2">
        <v>6</v>
      </c>
      <c r="B9" s="7" t="s">
        <v>23</v>
      </c>
      <c r="C9" s="7" t="s">
        <v>24</v>
      </c>
      <c r="D9" s="7" t="s">
        <v>15</v>
      </c>
      <c r="E9" s="7">
        <v>1</v>
      </c>
      <c r="F9" s="7">
        <v>2300</v>
      </c>
      <c r="G9" s="7">
        <f t="shared" si="0"/>
        <v>2300</v>
      </c>
      <c r="H9" s="13"/>
      <c r="I9" s="13"/>
      <c r="J9" s="8">
        <v>2000</v>
      </c>
      <c r="K9" s="13"/>
      <c r="L9" s="13"/>
      <c r="M9" s="13"/>
      <c r="N9" s="13"/>
      <c r="O9" s="13"/>
      <c r="P9" s="13"/>
      <c r="Q9" s="13"/>
      <c r="R9" s="14" t="s">
        <v>64</v>
      </c>
    </row>
    <row r="10" spans="1:20" ht="78.75">
      <c r="A10" s="2">
        <v>7</v>
      </c>
      <c r="B10" s="7" t="s">
        <v>25</v>
      </c>
      <c r="C10" s="7" t="s">
        <v>26</v>
      </c>
      <c r="D10" s="7" t="s">
        <v>7</v>
      </c>
      <c r="E10" s="7">
        <v>1500</v>
      </c>
      <c r="F10" s="7">
        <v>30</v>
      </c>
      <c r="G10" s="7">
        <f t="shared" si="0"/>
        <v>45000</v>
      </c>
      <c r="H10" s="13">
        <v>45000</v>
      </c>
      <c r="I10" s="13"/>
      <c r="J10" s="13"/>
      <c r="K10" s="8">
        <v>22500</v>
      </c>
      <c r="L10" s="13"/>
      <c r="M10" s="13"/>
      <c r="N10" s="13"/>
      <c r="O10" s="13"/>
      <c r="P10" s="13">
        <v>26400</v>
      </c>
      <c r="Q10" s="13">
        <v>31500</v>
      </c>
      <c r="R10" s="14" t="s">
        <v>65</v>
      </c>
    </row>
    <row r="11" spans="1:20" ht="78.75">
      <c r="A11" s="2">
        <v>8</v>
      </c>
      <c r="B11" s="7" t="s">
        <v>27</v>
      </c>
      <c r="C11" s="7" t="s">
        <v>26</v>
      </c>
      <c r="D11" s="7" t="s">
        <v>7</v>
      </c>
      <c r="E11" s="7">
        <v>600</v>
      </c>
      <c r="F11" s="7">
        <v>25</v>
      </c>
      <c r="G11" s="7">
        <f t="shared" si="0"/>
        <v>15000</v>
      </c>
      <c r="H11" s="13">
        <v>13200</v>
      </c>
      <c r="I11" s="13"/>
      <c r="J11" s="13"/>
      <c r="K11" s="3">
        <v>9000</v>
      </c>
      <c r="L11" s="13"/>
      <c r="M11" s="13"/>
      <c r="N11" s="13"/>
      <c r="O11" s="13"/>
      <c r="P11" s="8">
        <v>4500</v>
      </c>
      <c r="Q11" s="13"/>
      <c r="R11" s="14" t="s">
        <v>65</v>
      </c>
    </row>
    <row r="12" spans="1:20" ht="45">
      <c r="A12" s="2">
        <v>9</v>
      </c>
      <c r="B12" s="7" t="s">
        <v>28</v>
      </c>
      <c r="C12" s="7" t="s">
        <v>29</v>
      </c>
      <c r="D12" s="7" t="s">
        <v>7</v>
      </c>
      <c r="E12" s="7">
        <v>5500</v>
      </c>
      <c r="F12" s="7">
        <v>180</v>
      </c>
      <c r="G12" s="7">
        <f t="shared" si="0"/>
        <v>990000</v>
      </c>
      <c r="H12" s="13">
        <v>874500</v>
      </c>
      <c r="I12" s="13"/>
      <c r="J12" s="13"/>
      <c r="K12" s="13"/>
      <c r="L12" s="16">
        <v>544400</v>
      </c>
      <c r="M12" s="16">
        <v>522500</v>
      </c>
      <c r="N12" s="13"/>
      <c r="O12" s="13"/>
      <c r="P12" s="13">
        <v>522500</v>
      </c>
      <c r="Q12" s="8">
        <v>478500</v>
      </c>
      <c r="R12" s="14" t="s">
        <v>72</v>
      </c>
    </row>
    <row r="13" spans="1:20" ht="28.5" customHeight="1">
      <c r="A13" s="2">
        <v>10</v>
      </c>
      <c r="B13" s="7" t="s">
        <v>30</v>
      </c>
      <c r="C13" s="7" t="s">
        <v>30</v>
      </c>
      <c r="D13" s="7" t="s">
        <v>7</v>
      </c>
      <c r="E13" s="7">
        <v>15000</v>
      </c>
      <c r="F13" s="7">
        <v>25</v>
      </c>
      <c r="G13" s="7">
        <f t="shared" si="0"/>
        <v>375000</v>
      </c>
      <c r="H13" s="13">
        <v>375000</v>
      </c>
      <c r="I13" s="13"/>
      <c r="J13" s="13"/>
      <c r="K13" s="13">
        <v>178200</v>
      </c>
      <c r="L13" s="16">
        <v>220500</v>
      </c>
      <c r="M13" s="16">
        <v>210000</v>
      </c>
      <c r="N13" s="13"/>
      <c r="O13" s="13"/>
      <c r="P13" s="8">
        <v>144000</v>
      </c>
      <c r="Q13" s="13"/>
      <c r="R13" s="14" t="s">
        <v>71</v>
      </c>
    </row>
    <row r="14" spans="1:20" ht="22.5">
      <c r="A14" s="2">
        <v>11</v>
      </c>
      <c r="B14" s="7" t="s">
        <v>31</v>
      </c>
      <c r="C14" s="7" t="s">
        <v>31</v>
      </c>
      <c r="D14" s="7" t="s">
        <v>7</v>
      </c>
      <c r="E14" s="7">
        <v>4</v>
      </c>
      <c r="F14" s="7">
        <v>130000</v>
      </c>
      <c r="G14" s="7">
        <f t="shared" si="0"/>
        <v>520000</v>
      </c>
      <c r="H14" s="13">
        <v>450000</v>
      </c>
      <c r="I14" s="15">
        <v>72500</v>
      </c>
      <c r="J14" s="13"/>
      <c r="K14" s="13"/>
      <c r="L14" s="17">
        <v>198932</v>
      </c>
      <c r="M14" s="13" t="s">
        <v>68</v>
      </c>
      <c r="N14" s="13"/>
      <c r="O14" s="13"/>
      <c r="P14" s="13"/>
      <c r="Q14" s="8">
        <v>216000</v>
      </c>
      <c r="R14" s="1"/>
    </row>
    <row r="15" spans="1:20" ht="22.5">
      <c r="A15" s="2">
        <v>12</v>
      </c>
      <c r="B15" s="7" t="s">
        <v>32</v>
      </c>
      <c r="C15" s="7" t="s">
        <v>32</v>
      </c>
      <c r="D15" s="7" t="s">
        <v>7</v>
      </c>
      <c r="E15" s="7">
        <v>4</v>
      </c>
      <c r="F15" s="7">
        <v>130000</v>
      </c>
      <c r="G15" s="7">
        <f t="shared" si="0"/>
        <v>520000</v>
      </c>
      <c r="H15" s="13">
        <v>480000</v>
      </c>
      <c r="I15" s="16">
        <v>290000</v>
      </c>
      <c r="J15" s="13"/>
      <c r="K15" s="13"/>
      <c r="L15" s="17">
        <v>198932</v>
      </c>
      <c r="M15" s="13"/>
      <c r="N15" s="13"/>
      <c r="O15" s="13"/>
      <c r="P15" s="13"/>
      <c r="Q15" s="8">
        <v>216000</v>
      </c>
      <c r="R15" s="1"/>
    </row>
    <row r="16" spans="1:20" ht="112.5">
      <c r="A16" s="2">
        <v>13</v>
      </c>
      <c r="B16" s="7" t="s">
        <v>33</v>
      </c>
      <c r="C16" s="7" t="s">
        <v>34</v>
      </c>
      <c r="D16" s="7" t="s">
        <v>35</v>
      </c>
      <c r="E16" s="7">
        <v>1</v>
      </c>
      <c r="F16" s="7">
        <v>1500</v>
      </c>
      <c r="G16" s="7">
        <f t="shared" si="0"/>
        <v>1500</v>
      </c>
      <c r="H16" s="13"/>
      <c r="I16" s="13"/>
      <c r="J16" s="8">
        <v>1200</v>
      </c>
      <c r="K16" s="13"/>
      <c r="L16" s="13"/>
      <c r="M16" s="13"/>
      <c r="N16" s="13"/>
      <c r="O16" s="13"/>
      <c r="P16" s="13"/>
      <c r="Q16" s="13"/>
      <c r="R16" s="14" t="s">
        <v>64</v>
      </c>
    </row>
    <row r="17" spans="1:18" ht="22.5">
      <c r="A17" s="2">
        <v>14</v>
      </c>
      <c r="B17" s="7" t="s">
        <v>36</v>
      </c>
      <c r="C17" s="7" t="s">
        <v>37</v>
      </c>
      <c r="D17" s="7" t="s">
        <v>7</v>
      </c>
      <c r="E17" s="7">
        <v>150</v>
      </c>
      <c r="F17" s="7">
        <v>40</v>
      </c>
      <c r="G17" s="7">
        <f t="shared" si="0"/>
        <v>6000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"/>
    </row>
    <row r="18" spans="1:18" ht="67.5">
      <c r="A18" s="2">
        <v>15</v>
      </c>
      <c r="B18" s="7" t="s">
        <v>38</v>
      </c>
      <c r="C18" s="7" t="s">
        <v>39</v>
      </c>
      <c r="D18" s="7" t="s">
        <v>22</v>
      </c>
      <c r="E18" s="7">
        <v>5.8</v>
      </c>
      <c r="F18" s="7">
        <v>6000</v>
      </c>
      <c r="G18" s="7">
        <f t="shared" si="0"/>
        <v>34800</v>
      </c>
      <c r="H18" s="13"/>
      <c r="I18" s="13"/>
      <c r="J18" s="8">
        <v>25810</v>
      </c>
      <c r="K18" s="13"/>
      <c r="L18" s="13"/>
      <c r="M18" s="13"/>
      <c r="N18" s="13"/>
      <c r="O18" s="13"/>
      <c r="P18" s="13"/>
      <c r="Q18" s="13"/>
      <c r="R18" s="14" t="s">
        <v>64</v>
      </c>
    </row>
    <row r="19" spans="1:18" ht="33.75">
      <c r="A19" s="2">
        <v>16</v>
      </c>
      <c r="B19" s="7" t="s">
        <v>40</v>
      </c>
      <c r="C19" s="7" t="s">
        <v>41</v>
      </c>
      <c r="D19" s="7" t="s">
        <v>7</v>
      </c>
      <c r="E19" s="7">
        <v>1</v>
      </c>
      <c r="F19" s="7">
        <v>1500</v>
      </c>
      <c r="G19" s="7">
        <f t="shared" si="0"/>
        <v>1500</v>
      </c>
      <c r="H19" s="8">
        <v>1450</v>
      </c>
      <c r="I19" s="13"/>
      <c r="J19" s="13"/>
      <c r="K19" s="13"/>
      <c r="L19" s="13"/>
      <c r="M19" s="13"/>
      <c r="N19" s="13"/>
      <c r="O19" s="13"/>
      <c r="P19" s="13"/>
      <c r="Q19" s="13"/>
      <c r="R19" s="14" t="s">
        <v>62</v>
      </c>
    </row>
    <row r="20" spans="1:18" ht="67.5">
      <c r="A20" s="2">
        <v>17</v>
      </c>
      <c r="B20" s="7" t="s">
        <v>42</v>
      </c>
      <c r="C20" s="7" t="s">
        <v>43</v>
      </c>
      <c r="D20" s="7" t="s">
        <v>7</v>
      </c>
      <c r="E20" s="7">
        <v>700</v>
      </c>
      <c r="F20" s="7">
        <v>100</v>
      </c>
      <c r="G20" s="7">
        <f t="shared" si="0"/>
        <v>70000</v>
      </c>
      <c r="H20" s="13"/>
      <c r="I20" s="13"/>
      <c r="J20" s="13">
        <v>59500</v>
      </c>
      <c r="K20" s="13"/>
      <c r="L20" s="13"/>
      <c r="M20" s="13"/>
      <c r="N20" s="13"/>
      <c r="O20" s="8">
        <v>34300</v>
      </c>
      <c r="P20" s="13"/>
      <c r="Q20" s="13">
        <v>50400</v>
      </c>
      <c r="R20" s="14" t="s">
        <v>70</v>
      </c>
    </row>
    <row r="21" spans="1:18">
      <c r="A21" s="2">
        <v>18</v>
      </c>
      <c r="B21" s="7" t="s">
        <v>44</v>
      </c>
      <c r="C21" s="7" t="s">
        <v>44</v>
      </c>
      <c r="D21" s="7" t="s">
        <v>7</v>
      </c>
      <c r="E21" s="7">
        <v>10000</v>
      </c>
      <c r="F21" s="7">
        <v>9</v>
      </c>
      <c r="G21" s="7">
        <f t="shared" si="0"/>
        <v>90000</v>
      </c>
      <c r="H21" s="13">
        <v>90000</v>
      </c>
      <c r="I21" s="13"/>
      <c r="J21" s="13"/>
      <c r="K21" s="8">
        <v>64000</v>
      </c>
      <c r="L21" s="16">
        <v>69000</v>
      </c>
      <c r="M21" s="17">
        <v>60000</v>
      </c>
      <c r="N21" s="13"/>
      <c r="O21" s="13"/>
      <c r="P21" s="13"/>
      <c r="Q21" s="13"/>
      <c r="R21" s="1"/>
    </row>
    <row r="22" spans="1:18" ht="21">
      <c r="A22" s="2">
        <v>19</v>
      </c>
      <c r="B22" s="7" t="s">
        <v>45</v>
      </c>
      <c r="C22" s="7" t="s">
        <v>45</v>
      </c>
      <c r="D22" s="7" t="s">
        <v>7</v>
      </c>
      <c r="E22" s="7">
        <v>30</v>
      </c>
      <c r="F22" s="7">
        <v>4000</v>
      </c>
      <c r="G22" s="7">
        <f t="shared" si="0"/>
        <v>120000</v>
      </c>
      <c r="H22" s="13"/>
      <c r="I22" s="13"/>
      <c r="J22" s="13">
        <v>96000</v>
      </c>
      <c r="K22" s="13"/>
      <c r="L22" s="13"/>
      <c r="M22" s="13"/>
      <c r="N22" s="13"/>
      <c r="O22" s="13"/>
      <c r="P22" s="13"/>
      <c r="Q22" s="8">
        <v>55500</v>
      </c>
      <c r="R22" s="14" t="s">
        <v>72</v>
      </c>
    </row>
    <row r="23" spans="1:18" ht="67.5">
      <c r="A23" s="2">
        <v>20</v>
      </c>
      <c r="B23" s="7" t="s">
        <v>46</v>
      </c>
      <c r="C23" s="7" t="s">
        <v>47</v>
      </c>
      <c r="D23" s="7" t="s">
        <v>7</v>
      </c>
      <c r="E23" s="7">
        <v>300</v>
      </c>
      <c r="F23" s="7">
        <v>5</v>
      </c>
      <c r="G23" s="7">
        <f t="shared" si="0"/>
        <v>1500</v>
      </c>
      <c r="H23" s="8">
        <v>1500</v>
      </c>
      <c r="I23" s="13"/>
      <c r="J23" s="13"/>
      <c r="K23" s="13"/>
      <c r="L23" s="13"/>
      <c r="M23" s="13"/>
      <c r="N23" s="13"/>
      <c r="O23" s="13"/>
      <c r="P23" s="13"/>
      <c r="Q23" s="13"/>
      <c r="R23" s="14" t="s">
        <v>62</v>
      </c>
    </row>
    <row r="24" spans="1:18">
      <c r="A24" s="2">
        <v>21</v>
      </c>
      <c r="B24" s="7" t="s">
        <v>48</v>
      </c>
      <c r="C24" s="7" t="s">
        <v>48</v>
      </c>
      <c r="D24" s="7" t="s">
        <v>7</v>
      </c>
      <c r="E24" s="7">
        <v>1100</v>
      </c>
      <c r="F24" s="7">
        <v>35</v>
      </c>
      <c r="G24" s="7">
        <f t="shared" si="0"/>
        <v>38500</v>
      </c>
      <c r="H24" s="13"/>
      <c r="I24" s="13"/>
      <c r="J24" s="8">
        <v>33000</v>
      </c>
      <c r="K24" s="13"/>
      <c r="L24" s="13"/>
      <c r="M24" s="13"/>
      <c r="N24" s="13"/>
      <c r="O24" s="13"/>
      <c r="P24" s="13"/>
      <c r="Q24" s="13"/>
      <c r="R24" s="14" t="s">
        <v>64</v>
      </c>
    </row>
    <row r="25" spans="1:18" ht="56.25">
      <c r="A25" s="2">
        <v>22</v>
      </c>
      <c r="B25" s="7" t="s">
        <v>49</v>
      </c>
      <c r="C25" s="7" t="s">
        <v>50</v>
      </c>
      <c r="D25" s="7" t="s">
        <v>7</v>
      </c>
      <c r="E25" s="7">
        <v>20</v>
      </c>
      <c r="F25" s="7">
        <v>320</v>
      </c>
      <c r="G25" s="7">
        <f t="shared" si="0"/>
        <v>6400</v>
      </c>
      <c r="H25" s="13">
        <v>6300</v>
      </c>
      <c r="I25" s="13"/>
      <c r="J25" s="13"/>
      <c r="K25" s="8">
        <v>6000</v>
      </c>
      <c r="L25" s="13"/>
      <c r="M25" s="13"/>
      <c r="N25" s="13"/>
      <c r="O25" s="13"/>
      <c r="P25" s="13"/>
      <c r="Q25" s="13"/>
      <c r="R25" s="14" t="s">
        <v>65</v>
      </c>
    </row>
    <row r="26" spans="1:18" ht="22.5">
      <c r="A26" s="2">
        <v>23</v>
      </c>
      <c r="B26" s="7" t="s">
        <v>51</v>
      </c>
      <c r="C26" s="7" t="s">
        <v>51</v>
      </c>
      <c r="D26" s="7" t="s">
        <v>7</v>
      </c>
      <c r="E26" s="7">
        <v>15000</v>
      </c>
      <c r="F26" s="7">
        <v>10</v>
      </c>
      <c r="G26" s="7">
        <f t="shared" si="0"/>
        <v>150000</v>
      </c>
      <c r="H26" s="13"/>
      <c r="I26" s="13"/>
      <c r="J26" s="8">
        <v>135000</v>
      </c>
      <c r="K26" s="13"/>
      <c r="L26" s="13"/>
      <c r="M26" s="13"/>
      <c r="N26" s="13"/>
      <c r="O26" s="13"/>
      <c r="P26" s="13"/>
      <c r="Q26" s="13"/>
      <c r="R26" s="14" t="s">
        <v>64</v>
      </c>
    </row>
    <row r="27" spans="1:18" ht="21">
      <c r="A27" s="2">
        <v>24</v>
      </c>
      <c r="B27" s="7" t="s">
        <v>52</v>
      </c>
      <c r="C27" s="7" t="s">
        <v>52</v>
      </c>
      <c r="D27" s="7" t="s">
        <v>7</v>
      </c>
      <c r="E27" s="7">
        <v>2500</v>
      </c>
      <c r="F27" s="7">
        <v>110</v>
      </c>
      <c r="G27" s="7">
        <f t="shared" si="0"/>
        <v>275000</v>
      </c>
      <c r="H27" s="13"/>
      <c r="I27" s="16">
        <v>115000</v>
      </c>
      <c r="J27" s="13">
        <v>200000</v>
      </c>
      <c r="K27" s="13"/>
      <c r="L27" s="13"/>
      <c r="M27" s="13"/>
      <c r="N27" s="13"/>
      <c r="O27" s="13"/>
      <c r="P27" s="13"/>
      <c r="Q27" s="8">
        <v>112500</v>
      </c>
      <c r="R27" s="14" t="s">
        <v>72</v>
      </c>
    </row>
    <row r="28" spans="1:18" ht="21">
      <c r="A28" s="2">
        <v>25</v>
      </c>
      <c r="B28" s="7" t="s">
        <v>53</v>
      </c>
      <c r="C28" s="7" t="s">
        <v>53</v>
      </c>
      <c r="D28" s="7" t="s">
        <v>7</v>
      </c>
      <c r="E28" s="7">
        <v>4</v>
      </c>
      <c r="F28" s="7">
        <v>10500</v>
      </c>
      <c r="G28" s="7">
        <f t="shared" si="0"/>
        <v>42000</v>
      </c>
      <c r="H28" s="13"/>
      <c r="I28" s="13"/>
      <c r="J28" s="13">
        <v>41600</v>
      </c>
      <c r="K28" s="8">
        <v>35112</v>
      </c>
      <c r="L28" s="13"/>
      <c r="M28" s="13"/>
      <c r="N28" s="13"/>
      <c r="O28" s="13"/>
      <c r="P28" s="13"/>
      <c r="Q28" s="13"/>
      <c r="R28" s="14" t="s">
        <v>65</v>
      </c>
    </row>
    <row r="29" spans="1:18">
      <c r="A29" s="2">
        <v>26</v>
      </c>
      <c r="B29" s="7" t="s">
        <v>54</v>
      </c>
      <c r="C29" s="7" t="s">
        <v>54</v>
      </c>
      <c r="D29" s="7" t="s">
        <v>7</v>
      </c>
      <c r="E29" s="7">
        <v>2000</v>
      </c>
      <c r="F29" s="7">
        <v>99</v>
      </c>
      <c r="G29" s="7">
        <f t="shared" si="0"/>
        <v>198000</v>
      </c>
      <c r="H29" s="13"/>
      <c r="I29" s="13"/>
      <c r="J29" s="3">
        <v>194000</v>
      </c>
      <c r="K29" s="13"/>
      <c r="L29" s="13"/>
      <c r="M29" s="13"/>
      <c r="N29" s="13"/>
      <c r="O29" s="13"/>
      <c r="P29" s="8">
        <v>88000</v>
      </c>
      <c r="Q29" s="13"/>
      <c r="R29" s="14" t="s">
        <v>64</v>
      </c>
    </row>
    <row r="30" spans="1:18">
      <c r="A30" s="2">
        <v>27</v>
      </c>
      <c r="B30" s="7" t="s">
        <v>55</v>
      </c>
      <c r="C30" s="7" t="s">
        <v>55</v>
      </c>
      <c r="D30" s="7" t="s">
        <v>10</v>
      </c>
      <c r="E30" s="7">
        <v>2</v>
      </c>
      <c r="F30" s="7">
        <v>13000</v>
      </c>
      <c r="G30" s="7">
        <f t="shared" si="0"/>
        <v>26000</v>
      </c>
      <c r="H30" s="8">
        <v>25000</v>
      </c>
      <c r="I30" s="13"/>
      <c r="J30" s="13"/>
      <c r="K30" s="13"/>
      <c r="L30" s="13"/>
      <c r="M30" s="13"/>
      <c r="N30" s="13"/>
      <c r="O30" s="13"/>
      <c r="P30" s="13"/>
      <c r="Q30" s="13"/>
      <c r="R30" s="14" t="s">
        <v>62</v>
      </c>
    </row>
    <row r="31" spans="1:18" ht="21">
      <c r="A31" s="2">
        <v>28</v>
      </c>
      <c r="B31" s="7" t="s">
        <v>56</v>
      </c>
      <c r="C31" s="7" t="s">
        <v>56</v>
      </c>
      <c r="D31" s="7" t="s">
        <v>10</v>
      </c>
      <c r="E31" s="7">
        <v>2</v>
      </c>
      <c r="F31" s="7">
        <v>46000</v>
      </c>
      <c r="G31" s="7">
        <f t="shared" si="0"/>
        <v>92000</v>
      </c>
      <c r="H31" s="13">
        <v>91800</v>
      </c>
      <c r="I31" s="13"/>
      <c r="J31" s="13"/>
      <c r="K31" s="13">
        <v>70000</v>
      </c>
      <c r="L31" s="13"/>
      <c r="M31" s="13"/>
      <c r="N31" s="8">
        <v>37600</v>
      </c>
      <c r="O31" s="13"/>
      <c r="P31" s="13"/>
      <c r="Q31" s="13"/>
      <c r="R31" s="14" t="s">
        <v>69</v>
      </c>
    </row>
    <row r="32" spans="1:18" ht="22.5">
      <c r="A32" s="2">
        <v>29</v>
      </c>
      <c r="B32" s="7" t="s">
        <v>57</v>
      </c>
      <c r="C32" s="7" t="s">
        <v>58</v>
      </c>
      <c r="D32" s="7" t="s">
        <v>9</v>
      </c>
      <c r="E32" s="7">
        <v>5</v>
      </c>
      <c r="F32" s="7">
        <v>50000</v>
      </c>
      <c r="G32" s="7">
        <f t="shared" si="0"/>
        <v>250000</v>
      </c>
      <c r="H32" s="13"/>
      <c r="I32" s="13"/>
      <c r="J32" s="13">
        <v>240000</v>
      </c>
      <c r="K32" s="13">
        <v>244120</v>
      </c>
      <c r="L32" s="13"/>
      <c r="M32" s="13"/>
      <c r="N32" s="13"/>
      <c r="O32" s="13"/>
      <c r="P32" s="8">
        <v>162100</v>
      </c>
      <c r="Q32" s="13"/>
      <c r="R32" s="14" t="s">
        <v>71</v>
      </c>
    </row>
    <row r="33" spans="1:18">
      <c r="A33" s="2">
        <v>30</v>
      </c>
      <c r="B33" s="7" t="s">
        <v>59</v>
      </c>
      <c r="C33" s="7" t="s">
        <v>59</v>
      </c>
      <c r="D33" s="7" t="s">
        <v>9</v>
      </c>
      <c r="E33" s="7">
        <v>70</v>
      </c>
      <c r="F33" s="7">
        <v>3000</v>
      </c>
      <c r="G33" s="7">
        <f t="shared" si="0"/>
        <v>210000</v>
      </c>
      <c r="H33" s="13"/>
      <c r="I33" s="13"/>
      <c r="J33" s="13">
        <v>203000</v>
      </c>
      <c r="K33" s="13">
        <v>174440</v>
      </c>
      <c r="L33" s="13"/>
      <c r="M33" s="13"/>
      <c r="N33" s="13"/>
      <c r="O33" s="13">
        <v>141400</v>
      </c>
      <c r="P33" s="8">
        <v>140000</v>
      </c>
      <c r="Q33" s="13"/>
      <c r="R33" s="14" t="s">
        <v>71</v>
      </c>
    </row>
    <row r="34" spans="1:18">
      <c r="A34" s="2">
        <v>31</v>
      </c>
      <c r="B34" s="7" t="s">
        <v>60</v>
      </c>
      <c r="C34" s="7" t="s">
        <v>60</v>
      </c>
      <c r="D34" s="7" t="s">
        <v>7</v>
      </c>
      <c r="E34" s="7">
        <v>1</v>
      </c>
      <c r="F34" s="7">
        <v>6000</v>
      </c>
      <c r="G34" s="7">
        <f t="shared" si="0"/>
        <v>6000</v>
      </c>
      <c r="H34" s="20">
        <v>5500</v>
      </c>
      <c r="I34" s="13"/>
      <c r="J34" s="13"/>
      <c r="K34" s="13"/>
      <c r="L34" s="13"/>
      <c r="M34" s="13"/>
      <c r="N34" s="13"/>
      <c r="O34" s="13"/>
      <c r="P34" s="13"/>
      <c r="Q34" s="13"/>
      <c r="R34" s="1"/>
    </row>
    <row r="35" spans="1:18">
      <c r="A35" s="2">
        <v>32</v>
      </c>
      <c r="B35" s="7" t="s">
        <v>61</v>
      </c>
      <c r="C35" s="7" t="s">
        <v>61</v>
      </c>
      <c r="D35" s="7" t="s">
        <v>22</v>
      </c>
      <c r="E35" s="7">
        <v>1.5</v>
      </c>
      <c r="F35" s="7">
        <v>5000</v>
      </c>
      <c r="G35" s="7">
        <f t="shared" si="0"/>
        <v>7500</v>
      </c>
      <c r="H35" s="20">
        <v>7350</v>
      </c>
      <c r="I35" s="13"/>
      <c r="J35" s="13"/>
      <c r="K35" s="13"/>
      <c r="L35" s="13"/>
      <c r="M35" s="13"/>
      <c r="N35" s="13"/>
      <c r="O35" s="13"/>
      <c r="P35" s="13"/>
      <c r="Q35" s="13"/>
      <c r="R35" s="1"/>
    </row>
  </sheetData>
  <pageMargins left="0.7" right="0.7" top="0.75" bottom="0.75" header="0.3" footer="0.3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2018-04-11T10:33:44Z</dcterms:modified>
</cp:coreProperties>
</file>